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1215" windowWidth="16395" windowHeight="5010" tabRatio="500"/>
  </bookViews>
  <sheets>
    <sheet name="Протокол ШЭ ВОШ по предмету" sheetId="1" r:id="rId1"/>
  </sheets>
  <definedNames>
    <definedName name="ф301">'Протокол ШЭ ВОШ по предмету'!$1:$1048576</definedName>
  </definedNames>
  <calcPr calcId="124519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L11" i="1"/>
  <c r="L10"/>
  <c r="L9"/>
  <c r="L21"/>
  <c r="L12" s="1"/>
  <c r="L20"/>
  <c r="L22" l="1"/>
  <c r="L16" l="1"/>
  <c r="L24" s="1"/>
  <c r="L17"/>
  <c r="L25" s="1"/>
  <c r="L18"/>
  <c r="L26" s="1"/>
  <c r="L15"/>
  <c r="L23" s="1"/>
</calcChain>
</file>

<file path=xl/sharedStrings.xml><?xml version="1.0" encoding="utf-8"?>
<sst xmlns="http://schemas.openxmlformats.org/spreadsheetml/2006/main" count="234" uniqueCount="92">
  <si>
    <t>№</t>
  </si>
  <si>
    <t>Фамилия</t>
  </si>
  <si>
    <t>Имя</t>
  </si>
  <si>
    <t>Отчество</t>
  </si>
  <si>
    <t>Дата рождения</t>
  </si>
  <si>
    <t>Пол</t>
  </si>
  <si>
    <t>Участник с ОВЗ (да/нет)</t>
  </si>
  <si>
    <t>Класс обучения</t>
  </si>
  <si>
    <t>Класс участия</t>
  </si>
  <si>
    <t>Балл</t>
  </si>
  <si>
    <t>Максимальный балл</t>
  </si>
  <si>
    <t>Статус</t>
  </si>
  <si>
    <t>Призёр муниципального этапа прошлого года</t>
  </si>
  <si>
    <t>ФИО учителя</t>
  </si>
  <si>
    <t>Место работы учителя</t>
  </si>
  <si>
    <t>М</t>
  </si>
  <si>
    <t>нет</t>
  </si>
  <si>
    <t>Муниципальное бюджетное общеобразовательное учреждение "Гимназия №1 им.Р. Фахретдина" г.Альметьевска РТ</t>
  </si>
  <si>
    <t>Сафарова</t>
  </si>
  <si>
    <t>Динара</t>
  </si>
  <si>
    <t>Анасовна</t>
  </si>
  <si>
    <t>Ж</t>
  </si>
  <si>
    <t>Гарифуллина</t>
  </si>
  <si>
    <t>Лейсан</t>
  </si>
  <si>
    <t>Фанзилевна</t>
  </si>
  <si>
    <t>Галеева</t>
  </si>
  <si>
    <t>Азалия</t>
  </si>
  <si>
    <t>Рушановна</t>
  </si>
  <si>
    <t>Хакимов</t>
  </si>
  <si>
    <t>Булат</t>
  </si>
  <si>
    <t>Акрамович</t>
  </si>
  <si>
    <t>Каримова</t>
  </si>
  <si>
    <t>Индира</t>
  </si>
  <si>
    <t>Равилевна</t>
  </si>
  <si>
    <t>Латыпова</t>
  </si>
  <si>
    <t>Алина</t>
  </si>
  <si>
    <t>Маратовна</t>
  </si>
  <si>
    <t>Ахметова</t>
  </si>
  <si>
    <t>Алсу</t>
  </si>
  <si>
    <t>Рустамовна</t>
  </si>
  <si>
    <t>Тимергалиев</t>
  </si>
  <si>
    <t>Амир</t>
  </si>
  <si>
    <t>Маратович</t>
  </si>
  <si>
    <t>Хамитов</t>
  </si>
  <si>
    <t>Камиль</t>
  </si>
  <si>
    <t>Рустемович</t>
  </si>
  <si>
    <t>Диана</t>
  </si>
  <si>
    <t>Николаевна</t>
  </si>
  <si>
    <t>Помощникова</t>
  </si>
  <si>
    <t xml:space="preserve">Хафизова </t>
  </si>
  <si>
    <t>Фарида</t>
  </si>
  <si>
    <t>Рафаэлевна</t>
  </si>
  <si>
    <t>Хакимова</t>
  </si>
  <si>
    <t>Камилла</t>
  </si>
  <si>
    <t>Рамилевна</t>
  </si>
  <si>
    <t>Насырова</t>
  </si>
  <si>
    <t>Яруллина</t>
  </si>
  <si>
    <t>Альфия</t>
  </si>
  <si>
    <t>Ленаровна</t>
  </si>
  <si>
    <t xml:space="preserve">Самигулина </t>
  </si>
  <si>
    <t>Алия</t>
  </si>
  <si>
    <t>Руслановна</t>
  </si>
  <si>
    <t>Аслямова</t>
  </si>
  <si>
    <t>Маслахов</t>
  </si>
  <si>
    <t>Рамазан</t>
  </si>
  <si>
    <t>Ильдуович</t>
  </si>
  <si>
    <t>Ибрагимов</t>
  </si>
  <si>
    <t>Айратович</t>
  </si>
  <si>
    <t>Самигуллина</t>
  </si>
  <si>
    <t>Айратовна</t>
  </si>
  <si>
    <t>Михеева</t>
  </si>
  <si>
    <t>Ангелина</t>
  </si>
  <si>
    <t>Айдаровна</t>
  </si>
  <si>
    <t>Фаттахова</t>
  </si>
  <si>
    <t>Назиля</t>
  </si>
  <si>
    <t>Эльмировна</t>
  </si>
  <si>
    <t>Хайруллина</t>
  </si>
  <si>
    <t>Гузаль</t>
  </si>
  <si>
    <t>Зуфаровна</t>
  </si>
  <si>
    <t>Бикмуллина</t>
  </si>
  <si>
    <t>Миляуша</t>
  </si>
  <si>
    <t>Бадикова</t>
  </si>
  <si>
    <t>Ильвина</t>
  </si>
  <si>
    <t>Саубанова</t>
  </si>
  <si>
    <t>Аделина</t>
  </si>
  <si>
    <t>Сагирова</t>
  </si>
  <si>
    <t>победитель</t>
  </si>
  <si>
    <t>участник</t>
  </si>
  <si>
    <t>призер</t>
  </si>
  <si>
    <t>Фаридовна</t>
  </si>
  <si>
    <t>Тимуровна</t>
  </si>
  <si>
    <t>Гарифуллина Розалия Рафаэлевна</t>
  </si>
</sst>
</file>

<file path=xl/styles.xml><?xml version="1.0" encoding="utf-8"?>
<styleSheet xmlns="http://schemas.openxmlformats.org/spreadsheetml/2006/main">
  <fonts count="2">
    <font>
      <sz val="11"/>
      <color rgb="FF000000"/>
      <name val="Calibri"/>
      <family val="2"/>
      <charset val="204"/>
    </font>
    <font>
      <b/>
      <sz val="11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Font="1" applyAlignment="1">
      <alignment horizontal="center"/>
    </xf>
    <xf numFmtId="14" fontId="0" fillId="0" borderId="0" xfId="0" applyNumberFormat="1"/>
    <xf numFmtId="0" fontId="1" fillId="0" borderId="0" xfId="0" applyFont="1"/>
    <xf numFmtId="14" fontId="1" fillId="0" borderId="0" xfId="0" applyNumberFormat="1" applyFont="1"/>
    <xf numFmtId="0" fontId="1" fillId="0" borderId="0" xfId="0" applyFont="1" applyAlignment="1">
      <alignment horizontal="center"/>
    </xf>
    <xf numFmtId="0" fontId="0" fillId="0" borderId="0" xfId="0" applyFont="1"/>
    <xf numFmtId="14" fontId="0" fillId="0" borderId="0" xfId="0" applyNumberFormat="1" applyFont="1"/>
    <xf numFmtId="0" fontId="0" fillId="0" borderId="0" xfId="0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27"/>
  <sheetViews>
    <sheetView tabSelected="1" zoomScale="85" zoomScaleNormal="85" workbookViewId="0">
      <selection activeCell="M32" sqref="M31:M32"/>
    </sheetView>
  </sheetViews>
  <sheetFormatPr defaultColWidth="9.140625" defaultRowHeight="15"/>
  <cols>
    <col min="1" max="1" width="4.7109375" customWidth="1"/>
    <col min="2" max="4" width="18.85546875" customWidth="1"/>
    <col min="5" max="5" width="14.140625" customWidth="1"/>
    <col min="6" max="6" width="11" customWidth="1"/>
    <col min="7" max="7" width="11.7109375" customWidth="1"/>
    <col min="8" max="8" width="12" customWidth="1"/>
    <col min="9" max="9" width="10.7109375" customWidth="1"/>
    <col min="10" max="10" width="12.42578125" customWidth="1"/>
    <col min="11" max="11" width="13.28515625" customWidth="1"/>
    <col min="12" max="12" width="17" customWidth="1"/>
    <col min="13" max="13" width="20.28515625" customWidth="1"/>
    <col min="14" max="14" width="26" customWidth="1"/>
    <col min="15" max="15" width="18.85546875" customWidth="1"/>
  </cols>
  <sheetData>
    <row r="1" spans="1:15" s="2" customFormat="1" ht="4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>
        <v>1</v>
      </c>
      <c r="B2" t="s">
        <v>83</v>
      </c>
      <c r="C2" t="s">
        <v>84</v>
      </c>
      <c r="D2" t="s">
        <v>90</v>
      </c>
      <c r="E2" s="4">
        <v>39250</v>
      </c>
      <c r="F2" s="3" t="s">
        <v>21</v>
      </c>
      <c r="G2" s="3" t="s">
        <v>16</v>
      </c>
      <c r="H2">
        <v>8</v>
      </c>
      <c r="I2">
        <v>8</v>
      </c>
      <c r="J2">
        <v>19</v>
      </c>
      <c r="K2">
        <v>85</v>
      </c>
      <c r="L2" t="s">
        <v>87</v>
      </c>
      <c r="M2" s="10" t="s">
        <v>16</v>
      </c>
      <c r="N2" t="s">
        <v>91</v>
      </c>
      <c r="O2" t="s">
        <v>17</v>
      </c>
    </row>
    <row r="3" spans="1:15">
      <c r="A3">
        <v>2</v>
      </c>
      <c r="B3" t="s">
        <v>18</v>
      </c>
      <c r="C3" t="s">
        <v>19</v>
      </c>
      <c r="D3" t="s">
        <v>20</v>
      </c>
      <c r="E3" s="4">
        <v>39508</v>
      </c>
      <c r="F3" s="3" t="s">
        <v>21</v>
      </c>
      <c r="G3" s="3" t="s">
        <v>16</v>
      </c>
      <c r="H3">
        <v>8</v>
      </c>
      <c r="I3">
        <v>8</v>
      </c>
      <c r="J3">
        <v>21</v>
      </c>
      <c r="K3">
        <v>85</v>
      </c>
      <c r="L3" t="s">
        <v>87</v>
      </c>
      <c r="M3" s="10" t="s">
        <v>16</v>
      </c>
      <c r="N3" t="s">
        <v>91</v>
      </c>
      <c r="O3" t="s">
        <v>17</v>
      </c>
    </row>
    <row r="4" spans="1:15">
      <c r="A4">
        <v>3</v>
      </c>
      <c r="B4" s="5" t="s">
        <v>22</v>
      </c>
      <c r="C4" s="5" t="s">
        <v>23</v>
      </c>
      <c r="D4" s="5" t="s">
        <v>24</v>
      </c>
      <c r="E4" s="6">
        <v>39471</v>
      </c>
      <c r="F4" s="7" t="s">
        <v>21</v>
      </c>
      <c r="G4" s="7" t="s">
        <v>16</v>
      </c>
      <c r="H4" s="5">
        <v>8</v>
      </c>
      <c r="I4" s="5">
        <v>8</v>
      </c>
      <c r="J4" s="5">
        <v>45</v>
      </c>
      <c r="K4" s="5">
        <v>85</v>
      </c>
      <c r="L4" s="5" t="s">
        <v>88</v>
      </c>
      <c r="M4" s="10" t="s">
        <v>16</v>
      </c>
      <c r="N4" t="s">
        <v>91</v>
      </c>
      <c r="O4" t="s">
        <v>17</v>
      </c>
    </row>
    <row r="5" spans="1:15" s="5" customFormat="1">
      <c r="A5" s="5">
        <v>4</v>
      </c>
      <c r="B5" s="5" t="s">
        <v>85</v>
      </c>
      <c r="C5" s="5" t="s">
        <v>23</v>
      </c>
      <c r="D5" s="5" t="s">
        <v>33</v>
      </c>
      <c r="E5" s="6">
        <v>39142</v>
      </c>
      <c r="F5" s="7" t="s">
        <v>21</v>
      </c>
      <c r="G5" s="7" t="s">
        <v>16</v>
      </c>
      <c r="H5" s="5">
        <v>8</v>
      </c>
      <c r="I5" s="5">
        <v>8</v>
      </c>
      <c r="J5" s="5">
        <v>66</v>
      </c>
      <c r="K5" s="5">
        <v>85</v>
      </c>
      <c r="L5" s="5" t="s">
        <v>86</v>
      </c>
      <c r="M5" s="10" t="s">
        <v>16</v>
      </c>
      <c r="N5" t="s">
        <v>91</v>
      </c>
      <c r="O5" t="s">
        <v>17</v>
      </c>
    </row>
    <row r="6" spans="1:15" s="5" customFormat="1">
      <c r="A6" s="5">
        <v>5</v>
      </c>
      <c r="B6" t="s">
        <v>79</v>
      </c>
      <c r="C6" t="s">
        <v>80</v>
      </c>
      <c r="D6" t="s">
        <v>89</v>
      </c>
      <c r="E6" s="4">
        <v>38878</v>
      </c>
      <c r="F6" s="3" t="s">
        <v>21</v>
      </c>
      <c r="G6" s="3" t="s">
        <v>16</v>
      </c>
      <c r="H6">
        <v>9</v>
      </c>
      <c r="I6">
        <v>9</v>
      </c>
      <c r="J6">
        <v>35</v>
      </c>
      <c r="K6">
        <v>83</v>
      </c>
      <c r="L6" s="8" t="s">
        <v>87</v>
      </c>
      <c r="M6" s="10" t="s">
        <v>16</v>
      </c>
      <c r="N6" t="s">
        <v>91</v>
      </c>
      <c r="O6" t="s">
        <v>17</v>
      </c>
    </row>
    <row r="7" spans="1:15">
      <c r="A7">
        <v>6</v>
      </c>
      <c r="B7" t="s">
        <v>81</v>
      </c>
      <c r="C7" t="s">
        <v>82</v>
      </c>
      <c r="D7" t="s">
        <v>33</v>
      </c>
      <c r="E7" s="4">
        <v>38749</v>
      </c>
      <c r="F7" s="3" t="s">
        <v>21</v>
      </c>
      <c r="G7" s="3" t="s">
        <v>16</v>
      </c>
      <c r="H7">
        <v>9</v>
      </c>
      <c r="I7">
        <v>9</v>
      </c>
      <c r="J7">
        <v>29</v>
      </c>
      <c r="K7">
        <v>83</v>
      </c>
      <c r="L7" t="s">
        <v>87</v>
      </c>
      <c r="M7" s="10" t="s">
        <v>16</v>
      </c>
      <c r="N7" t="s">
        <v>91</v>
      </c>
      <c r="O7" t="s">
        <v>17</v>
      </c>
    </row>
    <row r="8" spans="1:15" s="5" customFormat="1">
      <c r="A8" s="5">
        <v>7</v>
      </c>
      <c r="B8" s="5" t="s">
        <v>52</v>
      </c>
      <c r="C8" s="5" t="s">
        <v>53</v>
      </c>
      <c r="D8" s="5" t="s">
        <v>54</v>
      </c>
      <c r="E8" s="6">
        <v>38536</v>
      </c>
      <c r="F8" s="7" t="s">
        <v>21</v>
      </c>
      <c r="G8" s="7" t="s">
        <v>16</v>
      </c>
      <c r="H8" s="5">
        <v>10</v>
      </c>
      <c r="I8" s="5">
        <v>10</v>
      </c>
      <c r="J8" s="5">
        <v>56</v>
      </c>
      <c r="K8" s="5">
        <v>76</v>
      </c>
      <c r="L8" s="5" t="s">
        <v>88</v>
      </c>
      <c r="M8" s="10" t="s">
        <v>16</v>
      </c>
      <c r="N8" t="s">
        <v>91</v>
      </c>
      <c r="O8" t="s">
        <v>17</v>
      </c>
    </row>
    <row r="9" spans="1:15">
      <c r="A9" s="5">
        <v>8</v>
      </c>
      <c r="B9" t="s">
        <v>55</v>
      </c>
      <c r="C9" t="s">
        <v>53</v>
      </c>
      <c r="D9" t="s">
        <v>54</v>
      </c>
      <c r="E9" s="4">
        <v>38636</v>
      </c>
      <c r="F9" s="3" t="s">
        <v>21</v>
      </c>
      <c r="G9" s="3" t="s">
        <v>16</v>
      </c>
      <c r="H9">
        <v>10</v>
      </c>
      <c r="I9">
        <v>10</v>
      </c>
      <c r="J9">
        <v>37</v>
      </c>
      <c r="K9">
        <v>76</v>
      </c>
      <c r="L9" t="str">
        <f>$L$7</f>
        <v>участник</v>
      </c>
      <c r="M9" s="10" t="s">
        <v>16</v>
      </c>
      <c r="N9" t="s">
        <v>91</v>
      </c>
      <c r="O9" t="s">
        <v>17</v>
      </c>
    </row>
    <row r="10" spans="1:15">
      <c r="A10">
        <v>9</v>
      </c>
      <c r="B10" t="s">
        <v>56</v>
      </c>
      <c r="C10" t="s">
        <v>57</v>
      </c>
      <c r="D10" t="s">
        <v>58</v>
      </c>
      <c r="E10" s="4">
        <v>38508</v>
      </c>
      <c r="F10" s="3" t="s">
        <v>21</v>
      </c>
      <c r="G10" s="3" t="s">
        <v>16</v>
      </c>
      <c r="H10">
        <v>10</v>
      </c>
      <c r="I10">
        <v>10</v>
      </c>
      <c r="J10">
        <v>38</v>
      </c>
      <c r="K10">
        <v>76</v>
      </c>
      <c r="L10" t="str">
        <f>$L$7</f>
        <v>участник</v>
      </c>
      <c r="M10" s="10" t="s">
        <v>16</v>
      </c>
      <c r="N10" t="s">
        <v>91</v>
      </c>
      <c r="O10" t="s">
        <v>17</v>
      </c>
    </row>
    <row r="11" spans="1:15">
      <c r="A11">
        <v>10</v>
      </c>
      <c r="B11" t="s">
        <v>59</v>
      </c>
      <c r="C11" t="s">
        <v>60</v>
      </c>
      <c r="D11" t="s">
        <v>61</v>
      </c>
      <c r="E11" s="4">
        <v>38470</v>
      </c>
      <c r="F11" s="3" t="s">
        <v>21</v>
      </c>
      <c r="G11" s="3" t="s">
        <v>16</v>
      </c>
      <c r="H11">
        <v>10</v>
      </c>
      <c r="I11">
        <v>10</v>
      </c>
      <c r="J11">
        <v>36</v>
      </c>
      <c r="K11">
        <v>76</v>
      </c>
      <c r="L11" t="str">
        <f>$L$7</f>
        <v>участник</v>
      </c>
      <c r="M11" s="10" t="s">
        <v>16</v>
      </c>
      <c r="N11" t="s">
        <v>91</v>
      </c>
      <c r="O11" t="s">
        <v>17</v>
      </c>
    </row>
    <row r="12" spans="1:15">
      <c r="A12">
        <v>11</v>
      </c>
      <c r="B12" s="5" t="s">
        <v>62</v>
      </c>
      <c r="C12" s="5" t="s">
        <v>53</v>
      </c>
      <c r="D12" s="5" t="s">
        <v>61</v>
      </c>
      <c r="E12" s="6">
        <v>38359</v>
      </c>
      <c r="F12" s="7" t="s">
        <v>21</v>
      </c>
      <c r="G12" s="7" t="s">
        <v>16</v>
      </c>
      <c r="H12" s="5">
        <v>10</v>
      </c>
      <c r="I12" s="5">
        <v>10</v>
      </c>
      <c r="J12" s="5">
        <v>60</v>
      </c>
      <c r="K12" s="5">
        <v>76</v>
      </c>
      <c r="L12" s="5" t="str">
        <f>$L$21</f>
        <v>победитель</v>
      </c>
      <c r="M12" s="10" t="s">
        <v>16</v>
      </c>
      <c r="N12" t="s">
        <v>91</v>
      </c>
      <c r="O12" t="s">
        <v>17</v>
      </c>
    </row>
    <row r="13" spans="1:15">
      <c r="A13">
        <v>12</v>
      </c>
      <c r="B13" t="s">
        <v>63</v>
      </c>
      <c r="C13" t="s">
        <v>64</v>
      </c>
      <c r="D13" t="s">
        <v>65</v>
      </c>
      <c r="E13" s="4">
        <v>38561</v>
      </c>
      <c r="F13" s="3" t="s">
        <v>15</v>
      </c>
      <c r="G13" s="3" t="s">
        <v>16</v>
      </c>
      <c r="H13">
        <v>10</v>
      </c>
      <c r="I13">
        <v>10</v>
      </c>
      <c r="J13">
        <v>42</v>
      </c>
      <c r="K13">
        <v>76</v>
      </c>
      <c r="L13" t="s">
        <v>88</v>
      </c>
      <c r="M13" s="10" t="s">
        <v>16</v>
      </c>
      <c r="N13" t="s">
        <v>91</v>
      </c>
      <c r="O13" t="s">
        <v>17</v>
      </c>
    </row>
    <row r="14" spans="1:15">
      <c r="A14">
        <v>13</v>
      </c>
      <c r="B14" t="s">
        <v>66</v>
      </c>
      <c r="C14" t="s">
        <v>29</v>
      </c>
      <c r="D14" t="s">
        <v>67</v>
      </c>
      <c r="E14" s="4">
        <v>38566</v>
      </c>
      <c r="F14" s="3" t="s">
        <v>15</v>
      </c>
      <c r="G14" s="3" t="s">
        <v>16</v>
      </c>
      <c r="H14">
        <v>10</v>
      </c>
      <c r="I14">
        <v>10</v>
      </c>
      <c r="J14">
        <v>40</v>
      </c>
      <c r="K14">
        <v>76</v>
      </c>
      <c r="L14" t="s">
        <v>88</v>
      </c>
      <c r="M14" s="10" t="s">
        <v>16</v>
      </c>
      <c r="N14" t="s">
        <v>91</v>
      </c>
      <c r="O14" t="s">
        <v>17</v>
      </c>
    </row>
    <row r="15" spans="1:15" s="5" customFormat="1">
      <c r="A15" s="5">
        <v>14</v>
      </c>
      <c r="B15" t="s">
        <v>68</v>
      </c>
      <c r="C15" t="s">
        <v>53</v>
      </c>
      <c r="D15" t="s">
        <v>69</v>
      </c>
      <c r="E15" s="4">
        <v>38356</v>
      </c>
      <c r="F15" s="3" t="s">
        <v>21</v>
      </c>
      <c r="G15" s="3" t="s">
        <v>16</v>
      </c>
      <c r="H15">
        <v>10</v>
      </c>
      <c r="I15">
        <v>10</v>
      </c>
      <c r="J15">
        <v>27</v>
      </c>
      <c r="K15">
        <v>76</v>
      </c>
      <c r="L15" t="str">
        <f>$L$11</f>
        <v>участник</v>
      </c>
      <c r="M15" s="10" t="s">
        <v>16</v>
      </c>
      <c r="N15" t="s">
        <v>91</v>
      </c>
      <c r="O15" t="s">
        <v>17</v>
      </c>
    </row>
    <row r="16" spans="1:15">
      <c r="A16">
        <v>15</v>
      </c>
      <c r="B16" t="s">
        <v>70</v>
      </c>
      <c r="C16" t="s">
        <v>71</v>
      </c>
      <c r="D16" t="s">
        <v>72</v>
      </c>
      <c r="E16" s="4">
        <v>38607</v>
      </c>
      <c r="F16" s="3" t="s">
        <v>21</v>
      </c>
      <c r="G16" s="3" t="s">
        <v>16</v>
      </c>
      <c r="H16">
        <v>10</v>
      </c>
      <c r="I16">
        <v>10</v>
      </c>
      <c r="J16">
        <v>29</v>
      </c>
      <c r="K16">
        <v>76</v>
      </c>
      <c r="L16" t="str">
        <f>$L$11</f>
        <v>участник</v>
      </c>
      <c r="M16" s="10" t="s">
        <v>16</v>
      </c>
      <c r="N16" t="s">
        <v>91</v>
      </c>
      <c r="O16" t="s">
        <v>17</v>
      </c>
    </row>
    <row r="17" spans="1:15">
      <c r="A17">
        <v>16</v>
      </c>
      <c r="B17" t="s">
        <v>73</v>
      </c>
      <c r="C17" t="s">
        <v>74</v>
      </c>
      <c r="D17" t="s">
        <v>75</v>
      </c>
      <c r="E17" s="4">
        <v>38636</v>
      </c>
      <c r="F17" s="3" t="s">
        <v>21</v>
      </c>
      <c r="G17" s="3" t="s">
        <v>16</v>
      </c>
      <c r="H17">
        <v>10</v>
      </c>
      <c r="I17">
        <v>10</v>
      </c>
      <c r="J17">
        <v>35</v>
      </c>
      <c r="K17">
        <v>76</v>
      </c>
      <c r="L17" t="str">
        <f>$L$11</f>
        <v>участник</v>
      </c>
      <c r="M17" s="10" t="s">
        <v>16</v>
      </c>
      <c r="N17" t="s">
        <v>91</v>
      </c>
      <c r="O17" t="s">
        <v>17</v>
      </c>
    </row>
    <row r="18" spans="1:15">
      <c r="A18">
        <v>17</v>
      </c>
      <c r="B18" t="s">
        <v>76</v>
      </c>
      <c r="C18" t="s">
        <v>77</v>
      </c>
      <c r="D18" t="s">
        <v>78</v>
      </c>
      <c r="E18" s="4">
        <v>38628</v>
      </c>
      <c r="F18" s="3" t="s">
        <v>21</v>
      </c>
      <c r="G18" s="3" t="s">
        <v>16</v>
      </c>
      <c r="H18">
        <v>10</v>
      </c>
      <c r="I18">
        <v>10</v>
      </c>
      <c r="J18">
        <v>17</v>
      </c>
      <c r="K18">
        <v>76</v>
      </c>
      <c r="L18" t="str">
        <f>$L$11</f>
        <v>участник</v>
      </c>
      <c r="M18" s="10" t="s">
        <v>16</v>
      </c>
      <c r="N18" t="s">
        <v>91</v>
      </c>
      <c r="O18" t="s">
        <v>17</v>
      </c>
    </row>
    <row r="19" spans="1:15" s="8" customFormat="1">
      <c r="A19" s="8">
        <v>18</v>
      </c>
      <c r="B19" s="8" t="s">
        <v>25</v>
      </c>
      <c r="C19" s="8" t="s">
        <v>26</v>
      </c>
      <c r="D19" s="8" t="s">
        <v>27</v>
      </c>
      <c r="E19" s="9">
        <v>38252</v>
      </c>
      <c r="F19" s="3" t="s">
        <v>21</v>
      </c>
      <c r="G19" s="3" t="s">
        <v>16</v>
      </c>
      <c r="H19" s="8">
        <v>11</v>
      </c>
      <c r="I19" s="8">
        <v>11</v>
      </c>
      <c r="J19" s="8">
        <v>24</v>
      </c>
      <c r="K19" s="8">
        <v>80</v>
      </c>
      <c r="L19" s="8" t="s">
        <v>87</v>
      </c>
      <c r="M19" s="10" t="s">
        <v>16</v>
      </c>
      <c r="N19" t="s">
        <v>91</v>
      </c>
      <c r="O19" t="s">
        <v>17</v>
      </c>
    </row>
    <row r="20" spans="1:15">
      <c r="A20">
        <v>19</v>
      </c>
      <c r="B20" t="s">
        <v>28</v>
      </c>
      <c r="C20" t="s">
        <v>29</v>
      </c>
      <c r="D20" t="s">
        <v>30</v>
      </c>
      <c r="E20" s="4">
        <v>38291</v>
      </c>
      <c r="F20" s="3" t="s">
        <v>15</v>
      </c>
      <c r="G20" s="3" t="s">
        <v>16</v>
      </c>
      <c r="H20">
        <v>11</v>
      </c>
      <c r="I20">
        <v>11</v>
      </c>
      <c r="J20">
        <v>24</v>
      </c>
      <c r="K20">
        <v>80</v>
      </c>
      <c r="L20" t="str">
        <f>$L$4</f>
        <v>призер</v>
      </c>
      <c r="M20" s="10" t="s">
        <v>16</v>
      </c>
      <c r="N20" t="s">
        <v>91</v>
      </c>
      <c r="O20" t="s">
        <v>17</v>
      </c>
    </row>
    <row r="21" spans="1:15">
      <c r="A21">
        <v>20</v>
      </c>
      <c r="B21" s="5" t="s">
        <v>31</v>
      </c>
      <c r="C21" s="5" t="s">
        <v>32</v>
      </c>
      <c r="D21" s="5" t="s">
        <v>33</v>
      </c>
      <c r="E21" s="6">
        <v>38173</v>
      </c>
      <c r="F21" s="7" t="s">
        <v>21</v>
      </c>
      <c r="G21" s="7" t="s">
        <v>16</v>
      </c>
      <c r="H21" s="5">
        <v>11</v>
      </c>
      <c r="I21" s="5">
        <v>11</v>
      </c>
      <c r="J21" s="5">
        <v>65</v>
      </c>
      <c r="K21" s="5">
        <v>80</v>
      </c>
      <c r="L21" s="5" t="str">
        <f>$L$5</f>
        <v>победитель</v>
      </c>
      <c r="M21" s="10" t="s">
        <v>16</v>
      </c>
      <c r="N21" t="s">
        <v>91</v>
      </c>
      <c r="O21" t="s">
        <v>17</v>
      </c>
    </row>
    <row r="22" spans="1:15">
      <c r="A22">
        <v>21</v>
      </c>
      <c r="B22" s="5" t="s">
        <v>34</v>
      </c>
      <c r="C22" s="5" t="s">
        <v>35</v>
      </c>
      <c r="D22" s="5" t="s">
        <v>36</v>
      </c>
      <c r="E22" s="6">
        <v>38056</v>
      </c>
      <c r="F22" s="7" t="s">
        <v>21</v>
      </c>
      <c r="G22" s="7" t="s">
        <v>16</v>
      </c>
      <c r="H22" s="5">
        <v>11</v>
      </c>
      <c r="I22" s="5">
        <v>11</v>
      </c>
      <c r="J22" s="5">
        <v>41</v>
      </c>
      <c r="K22" s="5">
        <v>80</v>
      </c>
      <c r="L22" s="5" t="str">
        <f>$L$20</f>
        <v>призер</v>
      </c>
      <c r="M22" s="10" t="s">
        <v>16</v>
      </c>
      <c r="N22" t="s">
        <v>91</v>
      </c>
      <c r="O22" t="s">
        <v>17</v>
      </c>
    </row>
    <row r="23" spans="1:15">
      <c r="A23">
        <v>22</v>
      </c>
      <c r="B23" t="s">
        <v>37</v>
      </c>
      <c r="C23" t="s">
        <v>38</v>
      </c>
      <c r="D23" t="s">
        <v>39</v>
      </c>
      <c r="E23" s="4">
        <v>38240</v>
      </c>
      <c r="F23" s="3" t="s">
        <v>21</v>
      </c>
      <c r="G23" s="3" t="s">
        <v>16</v>
      </c>
      <c r="H23">
        <v>11</v>
      </c>
      <c r="I23">
        <v>11</v>
      </c>
      <c r="J23">
        <v>24</v>
      </c>
      <c r="K23">
        <v>80</v>
      </c>
      <c r="L23" t="str">
        <f t="shared" ref="L23:L26" si="0">L15</f>
        <v>участник</v>
      </c>
      <c r="M23" s="10" t="s">
        <v>16</v>
      </c>
      <c r="N23" t="s">
        <v>91</v>
      </c>
      <c r="O23" t="s">
        <v>17</v>
      </c>
    </row>
    <row r="24" spans="1:15">
      <c r="A24">
        <v>23</v>
      </c>
      <c r="B24" t="s">
        <v>40</v>
      </c>
      <c r="C24" t="s">
        <v>41</v>
      </c>
      <c r="D24" t="s">
        <v>42</v>
      </c>
      <c r="E24" s="4">
        <v>37995</v>
      </c>
      <c r="F24" s="3" t="s">
        <v>15</v>
      </c>
      <c r="G24" s="3" t="s">
        <v>16</v>
      </c>
      <c r="H24">
        <v>11</v>
      </c>
      <c r="I24">
        <v>11</v>
      </c>
      <c r="J24">
        <v>28</v>
      </c>
      <c r="K24">
        <v>80</v>
      </c>
      <c r="L24" t="str">
        <f t="shared" si="0"/>
        <v>участник</v>
      </c>
      <c r="M24" s="10" t="s">
        <v>16</v>
      </c>
      <c r="N24" t="s">
        <v>91</v>
      </c>
      <c r="O24" t="s">
        <v>17</v>
      </c>
    </row>
    <row r="25" spans="1:15">
      <c r="A25">
        <v>24</v>
      </c>
      <c r="B25" t="s">
        <v>43</v>
      </c>
      <c r="C25" t="s">
        <v>44</v>
      </c>
      <c r="D25" t="s">
        <v>45</v>
      </c>
      <c r="E25" s="4">
        <v>38223</v>
      </c>
      <c r="F25" s="3" t="s">
        <v>15</v>
      </c>
      <c r="G25" s="3" t="s">
        <v>16</v>
      </c>
      <c r="H25">
        <v>11</v>
      </c>
      <c r="I25">
        <v>11</v>
      </c>
      <c r="J25">
        <v>23</v>
      </c>
      <c r="K25">
        <v>80</v>
      </c>
      <c r="L25" t="str">
        <f t="shared" si="0"/>
        <v>участник</v>
      </c>
      <c r="M25" s="10" t="s">
        <v>16</v>
      </c>
      <c r="N25" t="s">
        <v>91</v>
      </c>
      <c r="O25" t="s">
        <v>17</v>
      </c>
    </row>
    <row r="26" spans="1:15">
      <c r="A26">
        <v>25</v>
      </c>
      <c r="B26" t="s">
        <v>48</v>
      </c>
      <c r="C26" t="s">
        <v>46</v>
      </c>
      <c r="D26" t="s">
        <v>47</v>
      </c>
      <c r="E26" s="4">
        <v>38010</v>
      </c>
      <c r="F26" s="3" t="s">
        <v>21</v>
      </c>
      <c r="G26" s="3" t="s">
        <v>16</v>
      </c>
      <c r="H26">
        <v>11</v>
      </c>
      <c r="I26">
        <v>11</v>
      </c>
      <c r="J26">
        <v>24</v>
      </c>
      <c r="K26">
        <v>80</v>
      </c>
      <c r="L26" t="str">
        <f t="shared" si="0"/>
        <v>участник</v>
      </c>
      <c r="M26" s="10" t="s">
        <v>16</v>
      </c>
      <c r="N26" t="s">
        <v>91</v>
      </c>
      <c r="O26" t="s">
        <v>17</v>
      </c>
    </row>
    <row r="27" spans="1:15">
      <c r="A27">
        <v>26</v>
      </c>
      <c r="B27" t="s">
        <v>49</v>
      </c>
      <c r="C27" t="s">
        <v>50</v>
      </c>
      <c r="D27" t="s">
        <v>51</v>
      </c>
      <c r="E27" s="4">
        <v>38043</v>
      </c>
      <c r="F27" s="3" t="s">
        <v>21</v>
      </c>
      <c r="G27" s="3" t="s">
        <v>16</v>
      </c>
      <c r="H27">
        <v>11</v>
      </c>
      <c r="I27">
        <v>11</v>
      </c>
      <c r="J27">
        <v>20</v>
      </c>
      <c r="K27">
        <v>80</v>
      </c>
      <c r="L27" t="s">
        <v>87</v>
      </c>
      <c r="M27" s="10" t="s">
        <v>16</v>
      </c>
      <c r="N27" t="s">
        <v>91</v>
      </c>
      <c r="O27" t="s">
        <v>17</v>
      </c>
    </row>
  </sheetData>
  <pageMargins left="0.7" right="0.7" top="0.75" bottom="0.75" header="0.51180555555555496" footer="0.51180555555555496"/>
  <pageSetup paperSize="9" firstPageNumber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211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Протокол ШЭ ВОШ по предмету</vt:lpstr>
      <vt:lpstr>ф301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dc:description/>
  <cp:lastModifiedBy>User</cp:lastModifiedBy>
  <cp:revision>40</cp:revision>
  <dcterms:created xsi:type="dcterms:W3CDTF">2019-09-21T04:59:41Z</dcterms:created>
  <dcterms:modified xsi:type="dcterms:W3CDTF">2021-10-08T12:02:23Z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